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<sst xmlns="http://schemas.openxmlformats.org/spreadsheetml/2006/main" count="88" uniqueCount="69">
  <si>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 xml:space="preserve"> 项目支出绩效自评表 </t>
  </si>
  <si>
    <t>（2023年度）</t>
  </si>
  <si>
    <t>项目名称</t>
  </si>
  <si>
    <t>生态环境项目全过程管理支撑项目</t>
  </si>
  <si>
    <t>主管部门</t>
  </si>
  <si>
    <t>北京市生态环境局</t>
  </si>
  <si>
    <t>实施单位</t>
  </si>
  <si>
    <t>北京市生态环境局机关</t>
  </si>
  <si>
    <t>项目负责人</t>
  </si>
  <si>
    <t>李丽娜</t>
  </si>
  <si>
    <t>联系电话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</si>
  <si>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</si>
  <si>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</si>
  <si>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</si>
  <si>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</si>
  <si>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</si>
  <si>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</si>
  <si>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</si>
  <si>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</si>
  <si>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</si>
  <si>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-</t>
  </si>
  <si>
    <t xml:space="preserve">        上年结转资金</t>
  </si>
  <si>
    <t xml:space="preserve">     其他资金</t>
  </si>
  <si>
    <t>年度总体目标</t>
  </si>
  <si>
    <t>预期目标</t>
  </si>
  <si>
    <t>实际完成情况</t>
  </si>
  <si>
    <t>围绕投资项目资金科学化、精细化管理，开展项目事前论证、项目现场绩效和进度检查、项目台账管理等全过程管理工作，完成全部需要评审的技改投资项目事前评审报告，完成大气、水、土壤及农村中央资金项目事中、事后绩效评价，完成对区转移支付项目绩效评价，保障项目全过程管理平台正常运行。</t>
  </si>
  <si>
    <t>2023年按计划完成了中央资金、对区转移支付资金的绩效评价工作和事前论证评估工作，形成相关评估和评价报告，保障了生态环境项目全过程管理平台正常运行。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</si>
  <si>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</si>
  <si>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</si>
  <si>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</si>
  <si>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</si>
  <si>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</si>
  <si>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</si>
  <si>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</si>
  <si>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</si>
  <si>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</si>
  <si>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项目成本</t>
  </si>
  <si>
    <t>≤330万元</t>
  </si>
  <si>
    <t>245.56万元</t>
  </si>
  <si>
    <t>产出指标</t>
  </si>
  <si>
    <t>时效指标</t>
  </si>
  <si>
    <t>项目完成时间</t>
  </si>
  <si>
    <t>≤12月</t>
  </si>
  <si>
    <t>12月</t>
  </si>
  <si>
    <t>数量指标</t>
  </si>
  <si>
    <t>中央资金、对区转移支付绩效评价报告数量</t>
  </si>
  <si>
    <t>=2份</t>
  </si>
  <si>
    <t>2份</t>
  </si>
  <si>
    <t>预算评审、事前评估论证数量</t>
  </si>
  <si>
    <t>≥30份</t>
  </si>
  <si>
    <t>65份</t>
  </si>
  <si>
    <t>延续性项目新增内容预算评审较多。</t>
  </si>
  <si>
    <t>质量指标</t>
  </si>
  <si>
    <t>项目评审报告满足部门决策深度要求</t>
  </si>
  <si>
    <t>优</t>
  </si>
  <si>
    <t>项目管理平台正常运营</t>
  </si>
  <si>
    <t>好</t>
  </si>
  <si>
    <t>效益指标</t>
  </si>
  <si>
    <t>社会效益指标</t>
  </si>
  <si>
    <t>为生态环境项目事前、事中、事后决策及实施提供支撑</t>
  </si>
  <si>
    <t>效益仍有进一步提升空间</t>
  </si>
  <si>
    <t>满意度指标</t>
  </si>
  <si>
    <t>服务对象满意度指标</t>
  </si>
  <si>
    <t>管理部门或服务对象满意度</t>
  </si>
  <si>
    <t>≥90%</t>
  </si>
  <si>
    <t>未专门开展满意度调查，该指标为讨论结果，缺乏数据支撑</t>
  </si>
  <si>
    <t>总分</t>
  </si>
  <si>
    <t>填报注意事项:
1.得分一档最高不能超过该指标分值上限。
2.定量指标若为正向指标，则得分计算方法应用全年实际值(B)/年度指标值（A)*该指标分值;若定量指标为反向指标，则得分计算方法应用年度指标值（A )/全年实际值（B)*该指标分值。若年初指标值设定偏低，则得分计算方法应用（全年实际值（B）一年度指标值（A))/年度指标值（A) *100%。若计算结果在200%-300%（含200%）区间，则按照该指标分值的10%扣分;计算结果在300%-500%(含300%)区间，则按照该指标分值的20%扣分;计算结果高于500%(含500%)，则按照该指标分值的 30%扣分。
3.请在“偏差原因分析及改进措施”中说明偏离目标、不能完成目标的原因及拟采取的措施。
4.90（含 )-100分为优、80（含）-90分为良、60(含）-80分为中、60分以下为差。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</si>
</sst>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3">
    <font>
      <sz val="11"/>
      <color theme="1"/>
      <name val="等线"/>
      <charset val="134"/>
      <scheme val="minor"/>
    </font>
    <font>
      <sz val="10"/>
      <name val="宋体"/>
      <charset val="134"/>
    </font>
    <font>
      <sz val="16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2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49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P24"/>
  <sheetViews>
    <sheetView showGridLines="0" tabSelected="1" view="pageBreakPreview" zoomScale="70" zoomScalePageLayoutView="80" zoomScaleNormal="70" workbookViewId="0">
      <selection activeCell="A4" sqref="A4:C4"/>
    </sheetView>
  </sheetViews>
  <sheetFormatPr defaultColWidth="8.58333333333333" defaultRowHeight="13"/>
  <cols>
    <col min="1" max="1" width="3.44166666666667" style="1" customWidth="1"/>
    <col min="2" max="2" width="8" style="2" customWidth="1"/>
    <col min="3" max="3" width="8.75" style="2" customWidth="1"/>
    <col min="4" max="4" width="20.5916666666667" style="1" customWidth="1"/>
    <col min="5" max="5" width="11.5583333333333" style="1" customWidth="1"/>
    <col min="6" max="6" width="11.6666666666667" style="1" customWidth="1"/>
    <col min="7" max="7" width="12.4416666666667" style="1" customWidth="1"/>
    <col min="8" max="8" width="9.08333333333333" style="1" customWidth="1"/>
    <col min="9" max="9" width="12.0833333333333" style="1" customWidth="1"/>
    <col min="10" max="10" width="6.33333333333333" style="1" customWidth="1"/>
    <col min="11" max="11" width="8.89166666666667" style="1" customWidth="1"/>
    <col min="12" max="16381" width="8.58333333333333" style="1"/>
    <col min="16382" max="16384" width="8.58333333333333" style="3"/>
  </cols>
  <sheetData>
    <row r="1" ht="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6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3.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2.4" customHeight="1" spans="1:11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6"/>
      <c r="K4" s="6"/>
    </row>
    <row r="5" ht="22.4" customHeight="1" spans="1:11">
      <c r="A5" s="6" t="s">
        <v>4</v>
      </c>
      <c r="B5" s="6"/>
      <c r="C5" s="6"/>
      <c r="D5" s="6" t="s">
        <v>5</v>
      </c>
      <c r="E5" s="6"/>
      <c r="F5" s="6"/>
      <c r="G5" s="6" t="s">
        <v>6</v>
      </c>
      <c r="H5" s="6" t="s">
        <v>7</v>
      </c>
      <c r="I5" s="6"/>
      <c r="J5" s="6"/>
      <c r="K5" s="6"/>
    </row>
    <row r="6" ht="22.4" customHeight="1" spans="1:11">
      <c r="A6" s="6" t="s">
        <v>8</v>
      </c>
      <c r="B6" s="6"/>
      <c r="C6" s="6"/>
      <c r="D6" s="6" t="s">
        <v>9</v>
      </c>
      <c r="E6" s="6"/>
      <c r="F6" s="6"/>
      <c r="G6" s="6" t="s">
        <v>10</v>
      </c>
      <c r="H6" s="6">
        <v>68458101</v>
      </c>
      <c r="I6" s="6"/>
      <c r="J6" s="6"/>
      <c r="K6" s="6"/>
    </row>
    <row r="7" ht="36" customHeight="1" spans="1:11">
      <c r="A7" s="6" t="s">
        <v>11</v>
      </c>
      <c r="B7" s="6"/>
      <c r="C7" s="6"/>
      <c r="D7" s="6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6" t="s">
        <v>17</v>
      </c>
      <c r="K7" s="6"/>
    </row>
    <row r="8" ht="21" customHeight="1" spans="1:16">
      <c r="A8" s="6"/>
      <c r="B8" s="6"/>
      <c r="C8" s="6"/>
      <c r="D8" s="6" t="s">
        <v>18</v>
      </c>
      <c r="E8" s="7">
        <f t="shared" ref="E8:G8" si="0">SUM(E9:E11)</f>
        <v>330</v>
      </c>
      <c r="F8" s="7">
        <f t="shared" si="0"/>
        <v>250</v>
      </c>
      <c r="G8" s="7">
        <f t="shared" si="0"/>
        <v>245.56</v>
      </c>
      <c r="H8" s="6">
        <v>10</v>
      </c>
      <c r="I8" s="16">
        <f>G8/F8</f>
        <v>0.98224</v>
      </c>
      <c r="J8" s="17">
        <f>H8*I8</f>
        <v>9.8224</v>
      </c>
      <c r="K8" s="17"/>
      <c r="L8" s="18"/>
      <c r="M8" s="18"/>
      <c r="N8" s="18"/>
      <c r="O8" s="18"/>
      <c r="P8" s="18"/>
    </row>
    <row r="9" ht="28.5" customHeight="1" spans="1:11">
      <c r="A9" s="6"/>
      <c r="B9" s="6"/>
      <c r="C9" s="6"/>
      <c r="D9" s="6" t="s">
        <v>19</v>
      </c>
      <c r="E9" s="7">
        <v>330</v>
      </c>
      <c r="F9" s="7">
        <v>250</v>
      </c>
      <c r="G9" s="8">
        <v>245.56</v>
      </c>
      <c r="H9" s="6" t="s">
        <v>20</v>
      </c>
      <c r="I9" s="16">
        <f>G9/F9</f>
        <v>0.98224</v>
      </c>
      <c r="J9" s="14" t="s">
        <v>20</v>
      </c>
      <c r="K9" s="19"/>
    </row>
    <row r="10" ht="22" customHeight="1" spans="1:11">
      <c r="A10" s="6"/>
      <c r="B10" s="6"/>
      <c r="C10" s="6"/>
      <c r="D10" s="6" t="s">
        <v>21</v>
      </c>
      <c r="E10" s="6" t="s">
        <v>20</v>
      </c>
      <c r="F10" s="6" t="s">
        <v>20</v>
      </c>
      <c r="G10" s="6" t="s">
        <v>20</v>
      </c>
      <c r="H10" s="6" t="s">
        <v>20</v>
      </c>
      <c r="I10" s="6" t="s">
        <v>20</v>
      </c>
      <c r="J10" s="14" t="s">
        <v>20</v>
      </c>
      <c r="K10" s="19"/>
    </row>
    <row r="11" ht="22" customHeight="1" spans="1:11">
      <c r="A11" s="6"/>
      <c r="B11" s="6"/>
      <c r="C11" s="6"/>
      <c r="D11" s="6" t="s">
        <v>22</v>
      </c>
      <c r="E11" s="6" t="s">
        <v>20</v>
      </c>
      <c r="F11" s="6" t="s">
        <v>20</v>
      </c>
      <c r="G11" s="6" t="s">
        <v>20</v>
      </c>
      <c r="H11" s="6" t="s">
        <v>20</v>
      </c>
      <c r="I11" s="6" t="s">
        <v>20</v>
      </c>
      <c r="J11" s="14" t="s">
        <v>20</v>
      </c>
      <c r="K11" s="19"/>
    </row>
    <row r="12" ht="19" customHeight="1" spans="1:11">
      <c r="A12" s="6" t="s">
        <v>23</v>
      </c>
      <c r="B12" s="6" t="s">
        <v>24</v>
      </c>
      <c r="C12" s="6"/>
      <c r="D12" s="6"/>
      <c r="E12" s="6"/>
      <c r="F12" s="6"/>
      <c r="G12" s="6" t="s">
        <v>25</v>
      </c>
      <c r="H12" s="6"/>
      <c r="I12" s="6"/>
      <c r="J12" s="6"/>
      <c r="K12" s="6"/>
    </row>
    <row r="13" ht="83" customHeight="1" spans="1:11">
      <c r="A13" s="6"/>
      <c r="B13" s="9" t="s">
        <v>26</v>
      </c>
      <c r="C13" s="9"/>
      <c r="D13" s="9"/>
      <c r="E13" s="9"/>
      <c r="F13" s="9"/>
      <c r="G13" s="9" t="s">
        <v>27</v>
      </c>
      <c r="H13" s="9"/>
      <c r="I13" s="9"/>
      <c r="J13" s="9"/>
      <c r="K13" s="9"/>
    </row>
    <row r="14" ht="41.25" customHeight="1" spans="1:11">
      <c r="A14" s="10" t="s">
        <v>28</v>
      </c>
      <c r="B14" s="6" t="s">
        <v>29</v>
      </c>
      <c r="C14" s="6" t="s">
        <v>30</v>
      </c>
      <c r="D14" s="6" t="s">
        <v>31</v>
      </c>
      <c r="E14" s="6" t="s">
        <v>32</v>
      </c>
      <c r="F14" s="6"/>
      <c r="G14" s="6" t="s">
        <v>33</v>
      </c>
      <c r="H14" s="6" t="s">
        <v>15</v>
      </c>
      <c r="I14" s="6" t="s">
        <v>17</v>
      </c>
      <c r="J14" s="6" t="s">
        <v>34</v>
      </c>
      <c r="K14" s="6"/>
    </row>
    <row r="15" ht="31" customHeight="1" spans="1:11">
      <c r="A15" s="10"/>
      <c r="B15" s="6" t="s">
        <v>35</v>
      </c>
      <c r="C15" s="6" t="s">
        <v>36</v>
      </c>
      <c r="D15" s="6" t="s">
        <v>37</v>
      </c>
      <c r="E15" s="11" t="s">
        <v>38</v>
      </c>
      <c r="F15" s="11"/>
      <c r="G15" s="6" t="s">
        <v>39</v>
      </c>
      <c r="H15" s="7">
        <v>10</v>
      </c>
      <c r="I15" s="7">
        <v>10</v>
      </c>
      <c r="J15" s="6"/>
      <c r="K15" s="6"/>
    </row>
    <row r="16" ht="30" customHeight="1" spans="1:11">
      <c r="A16" s="10"/>
      <c r="B16" s="6" t="s">
        <v>40</v>
      </c>
      <c r="C16" s="6" t="s">
        <v>41</v>
      </c>
      <c r="D16" s="6" t="s">
        <v>42</v>
      </c>
      <c r="E16" s="11" t="s">
        <v>43</v>
      </c>
      <c r="F16" s="11"/>
      <c r="G16" s="12" t="s">
        <v>44</v>
      </c>
      <c r="H16" s="7">
        <v>5</v>
      </c>
      <c r="I16" s="7">
        <v>5</v>
      </c>
      <c r="J16" s="6"/>
      <c r="K16" s="6"/>
    </row>
    <row r="17" ht="42" customHeight="1" spans="1:11">
      <c r="A17" s="10"/>
      <c r="B17" s="6"/>
      <c r="C17" s="6" t="s">
        <v>45</v>
      </c>
      <c r="D17" s="6" t="s">
        <v>46</v>
      </c>
      <c r="E17" s="20" t="s">
        <v>47</v>
      </c>
      <c r="F17" s="11"/>
      <c r="G17" s="12" t="s">
        <v>48</v>
      </c>
      <c r="H17" s="7">
        <v>10</v>
      </c>
      <c r="I17" s="7">
        <v>10</v>
      </c>
      <c r="J17" s="6"/>
      <c r="K17" s="6"/>
    </row>
    <row r="18" ht="40" customHeight="1" spans="1:11">
      <c r="A18" s="10"/>
      <c r="B18" s="6"/>
      <c r="C18" s="6"/>
      <c r="D18" s="6" t="s">
        <v>49</v>
      </c>
      <c r="E18" s="11" t="s">
        <v>50</v>
      </c>
      <c r="F18" s="11"/>
      <c r="G18" s="12" t="s">
        <v>51</v>
      </c>
      <c r="H18" s="7">
        <v>10</v>
      </c>
      <c r="I18" s="7">
        <v>9</v>
      </c>
      <c r="J18" s="6" t="s">
        <v>52</v>
      </c>
      <c r="K18" s="6"/>
    </row>
    <row r="19" ht="33" customHeight="1" spans="1:11">
      <c r="A19" s="10"/>
      <c r="B19" s="6"/>
      <c r="C19" s="6" t="s">
        <v>53</v>
      </c>
      <c r="D19" s="6" t="s">
        <v>54</v>
      </c>
      <c r="E19" s="11" t="s">
        <v>55</v>
      </c>
      <c r="F19" s="11"/>
      <c r="G19" s="13" t="s">
        <v>55</v>
      </c>
      <c r="H19" s="7">
        <v>10</v>
      </c>
      <c r="I19" s="7">
        <v>10</v>
      </c>
      <c r="J19" s="6"/>
      <c r="K19" s="6"/>
    </row>
    <row r="20" ht="33" customHeight="1" spans="1:11">
      <c r="A20" s="10"/>
      <c r="B20" s="6"/>
      <c r="C20" s="6"/>
      <c r="D20" s="6" t="s">
        <v>56</v>
      </c>
      <c r="E20" s="11" t="s">
        <v>57</v>
      </c>
      <c r="F20" s="11"/>
      <c r="G20" s="13" t="s">
        <v>57</v>
      </c>
      <c r="H20" s="7">
        <v>10</v>
      </c>
      <c r="I20" s="7">
        <v>10</v>
      </c>
      <c r="J20" s="14"/>
      <c r="K20" s="19"/>
    </row>
    <row r="21" ht="42" customHeight="1" spans="1:11">
      <c r="A21" s="10"/>
      <c r="B21" s="6" t="s">
        <v>58</v>
      </c>
      <c r="C21" s="6" t="s">
        <v>59</v>
      </c>
      <c r="D21" s="6" t="s">
        <v>60</v>
      </c>
      <c r="E21" s="11" t="s">
        <v>55</v>
      </c>
      <c r="F21" s="11"/>
      <c r="G21" s="6" t="s">
        <v>55</v>
      </c>
      <c r="H21" s="7">
        <v>25</v>
      </c>
      <c r="I21" s="7">
        <v>24</v>
      </c>
      <c r="J21" s="6" t="s">
        <v>61</v>
      </c>
      <c r="K21" s="6"/>
    </row>
    <row r="22" ht="58" customHeight="1" spans="1:11">
      <c r="A22" s="10"/>
      <c r="B22" s="6" t="s">
        <v>62</v>
      </c>
      <c r="C22" s="6" t="s">
        <v>63</v>
      </c>
      <c r="D22" s="6" t="s">
        <v>64</v>
      </c>
      <c r="E22" s="11" t="s">
        <v>65</v>
      </c>
      <c r="F22" s="11"/>
      <c r="G22" s="13">
        <v>0.9</v>
      </c>
      <c r="H22" s="7">
        <v>10</v>
      </c>
      <c r="I22" s="7">
        <v>9.5</v>
      </c>
      <c r="J22" s="6" t="s">
        <v>66</v>
      </c>
      <c r="K22" s="6"/>
    </row>
    <row r="23" ht="35" customHeight="1" spans="1:11">
      <c r="A23" s="14" t="s">
        <v>67</v>
      </c>
      <c r="B23" s="15"/>
      <c r="C23" s="15"/>
      <c r="D23" s="15"/>
      <c r="E23" s="15"/>
      <c r="F23" s="15"/>
      <c r="G23" s="15"/>
      <c r="H23" s="7">
        <f>H8+SUM(H15:H22)</f>
        <v>100</v>
      </c>
      <c r="I23" s="17">
        <f>J8+SUM(I15:I22)</f>
        <v>97.3224</v>
      </c>
      <c r="J23" s="6"/>
      <c r="K23" s="6"/>
    </row>
    <row r="24" ht="120" customHeight="1" spans="1:11">
      <c r="A24" s="9" t="s">
        <v>68</v>
      </c>
      <c r="B24" s="6"/>
      <c r="C24" s="6"/>
      <c r="D24" s="9"/>
      <c r="E24" s="9"/>
      <c r="F24" s="9"/>
      <c r="G24" s="9"/>
      <c r="H24" s="9"/>
      <c r="I24" s="9"/>
      <c r="J24" s="9"/>
      <c r="K24" s="9"/>
    </row>
  </sheetData>
  <mergeCells count="46">
    <mergeCell ref="A1:K1"/>
    <mergeCell ref="A4:C4"/>
    <mergeCell ref="D4:K4"/>
    <mergeCell ref="A5:C5"/>
    <mergeCell ref="D5:F5"/>
    <mergeCell ref="H5:K5"/>
    <mergeCell ref="A6:C6"/>
    <mergeCell ref="D6:F6"/>
    <mergeCell ref="H6:K6"/>
    <mergeCell ref="J7:K7"/>
    <mergeCell ref="J8:K8"/>
    <mergeCell ref="J9:K9"/>
    <mergeCell ref="J10:K10"/>
    <mergeCell ref="J11:K11"/>
    <mergeCell ref="B12:F12"/>
    <mergeCell ref="G12:K12"/>
    <mergeCell ref="B13:F13"/>
    <mergeCell ref="G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G23"/>
    <mergeCell ref="J23:K23"/>
    <mergeCell ref="A24:K24"/>
    <mergeCell ref="A12:A13"/>
    <mergeCell ref="A14:A22"/>
    <mergeCell ref="B16:B20"/>
    <mergeCell ref="C17:C18"/>
    <mergeCell ref="C19:C20"/>
    <mergeCell ref="A7:C11"/>
    <mergeCell ref="A2:K3"/>
  </mergeCells>
  <printOptions horizontalCentered="1"/>
  <pageMargins left="0.393055555555556" right="0.393055555555556" top="0.747916666666667" bottom="0.747916666666667" header="0.314583333333333" footer="0.314583333333333"/>
  <pageSetup paperSize="9" scale="82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2015-06-05T18:17:00Z</dcterms:created>
  <cp:lastPrinted>2022-05-17T05:18:00Z</cp:lastPrinted>
  <dcterms:modified xsi:type="dcterms:W3CDTF">2024-05-14T07:20:12Z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20</vt:lpwstr>
  </property>
  <property fmtid="{D5CDD505-2E9C-101B-9397-08002B2CF9AE}" pid="4" name="ICV">
    <vt:lpwstr>CD4C399E5BA040F6A9241FFD856DF8E7_13</vt:lpwstr>
  </property>
</Properties>
</file>